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1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moth-my.sharepoint.com/personal/website_myonlinetraininghub_com/Documents/Blog Posts/Endex/"/>
    </mc:Choice>
  </mc:AlternateContent>
  <xr:revisionPtr revIDLastSave="22" documentId="8_{076B6D9A-3CFB-A941-A25C-5471C6670748}" xr6:coauthVersionLast="47" xr6:coauthVersionMax="47" xr10:uidLastSave="{ABF2C4D3-F26C-4D1B-9BF1-2F945A250ADD}"/>
  <bookViews>
    <workbookView xWindow="28680" yWindow="-120" windowWidth="29040" windowHeight="16440" xr2:uid="{864DEB1C-7CA1-E041-AF13-72815743DB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</calcChain>
</file>

<file path=xl/sharedStrings.xml><?xml version="1.0" encoding="utf-8"?>
<sst xmlns="http://schemas.openxmlformats.org/spreadsheetml/2006/main" count="41" uniqueCount="41">
  <si>
    <t>Q4 2024 Financial Data</t>
  </si>
  <si>
    <t>Revenue (not sure if this is correct)</t>
  </si>
  <si>
    <t>October</t>
  </si>
  <si>
    <t>Nov</t>
  </si>
  <si>
    <t>December</t>
  </si>
  <si>
    <t>Q4 Total</t>
  </si>
  <si>
    <t>notes</t>
  </si>
  <si>
    <t>Product Sales</t>
  </si>
  <si>
    <t>check with sarah</t>
  </si>
  <si>
    <t>Service Rev</t>
  </si>
  <si>
    <t>Total Revenue</t>
  </si>
  <si>
    <t>MANUAL CALC</t>
  </si>
  <si>
    <t>EXPENSES</t>
  </si>
  <si>
    <t>Cost of Goods Sold</t>
  </si>
  <si>
    <t>Salaries</t>
  </si>
  <si>
    <t>Marketing</t>
  </si>
  <si>
    <t>TODO: add rent</t>
  </si>
  <si>
    <t>Other Expenses</t>
  </si>
  <si>
    <t>Total Exp</t>
  </si>
  <si>
    <t>Employee Count</t>
  </si>
  <si>
    <t>48 (I think)</t>
  </si>
  <si>
    <t>Net Income</t>
  </si>
  <si>
    <t>Metrics:</t>
  </si>
  <si>
    <t>Gross Margin</t>
  </si>
  <si>
    <t>Oper Margin</t>
  </si>
  <si>
    <t>Revenue/Employee</t>
  </si>
  <si>
    <t>Cash on hand 12/31</t>
  </si>
  <si>
    <t>Last Year Q4</t>
  </si>
  <si>
    <t>Revenue: 398000</t>
  </si>
  <si>
    <t>Expenses: 425000</t>
  </si>
  <si>
    <t>Customer Data</t>
  </si>
  <si>
    <t>New Customers</t>
  </si>
  <si>
    <t>Nov: 15, Dec: 18</t>
  </si>
  <si>
    <t>Churn</t>
  </si>
  <si>
    <t>Total Active</t>
  </si>
  <si>
    <t>Office Supplies: $3,200</t>
  </si>
  <si>
    <t>NOTE:</t>
  </si>
  <si>
    <t>Numbers may not add up - need to reconcile</t>
  </si>
  <si>
    <t>Growth: +9.2%?</t>
  </si>
  <si>
    <t>(from bank statement)</t>
  </si>
  <si>
    <t>- draft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</si>
</sst>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_);[Red]\(&quot;$&quot;#,##0\)"/>
    <numFmt numFmtId="165" formatCode="_(&quot;$&quot;* #,##0_);_(&quot;$&quot;* \(#,##0\);_(&quot;$&quot;* &quot;-&quot;_);_(@_)"/>
    <numFmt numFmtId="166" formatCode="&quot;$&quot;#,##0"/>
  </numFmts>
  <fonts count="1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i/>
      <sz val="9"/>
      <color rgb="FF808080"/>
      <name val="Aptos Narrow"/>
      <family val="2"/>
      <scheme val="minor"/>
    </font>
    <font>
      <b/>
      <sz val="12"/>
      <color rgb="FF0000FF"/>
      <name val="Aptos Narrow"/>
      <family val="2"/>
      <scheme val="minor"/>
    </font>
    <font>
      <sz val="10"/>
      <color rgb="FF006600"/>
      <name val="Aptos Narrow"/>
      <family val="2"/>
      <scheme val="minor"/>
    </font>
    <font>
      <sz val="12"/>
      <color rgb="FF0000FF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sz val="12"/>
      <color rgb="FF008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5FF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6F2FF"/>
        <bgColor indexed="64"/>
      </patternFill>
    </fill>
    <fill>
      <patternFill patternType="solid">
        <fgColor rgb="FFFFF2CC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dashed">
        <color rgb="FF000000"/>
      </left>
      <right style="dashed">
        <color rgb="FF000000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4" fontId="0" fillId="0" borderId="0" xfId="0" applyNumberFormat="1"/>
    <xf numFmtId="164" fontId="0" fillId="0" borderId="0" xfId="0" applyNumberFormat="1"/>
    <xf numFmtId="46" fontId="0" fillId="0" borderId="0" xfId="0" applyNumberFormat="1"/>
    <xf numFmtId="9" fontId="0" fillId="0" borderId="0" xfId="0" applyNumberFormat="1"/>
    <xf numFmtId="0" fontId="2" fillId="2" borderId="0" xfId="0" applyFont="1" applyFill="1"/>
    <xf numFmtId="0" fontId="3" fillId="0" borderId="0" xfId="0" applyFont="1"/>
    <xf numFmtId="0" fontId="1" fillId="3" borderId="0" xfId="0" applyFont="1" applyFill="1"/>
    <xf numFmtId="0" fontId="4" fillId="0" borderId="0" xfId="0" applyFont="1"/>
    <xf numFmtId="0" fontId="5" fillId="0" borderId="0" xfId="0" applyFont="1"/>
    <xf numFmtId="3" fontId="6" fillId="0" borderId="0" xfId="0" applyNumberFormat="1" applyFont="1"/>
    <xf numFmtId="0" fontId="6" fillId="0" borderId="0" xfId="0" applyFont="1"/>
    <xf numFmtId="166" fontId="0" fillId="0" borderId="0" xfId="0" applyNumberFormat="1"/>
    <xf numFmtId="0" fontId="7" fillId="0" borderId="1" xfId="0" applyFont="1" applyBorder="1"/>
    <xf numFmtId="0" fontId="8" fillId="4" borderId="0" xfId="0" applyFont="1" applyFill="1"/>
    <xf numFmtId="0" fontId="9" fillId="0" borderId="0" xfId="0" applyFont="1"/>
    <xf numFmtId="165" fontId="0" fillId="0" borderId="0" xfId="0" applyNumberFormat="1"/>
    <xf numFmtId="0" fontId="11" fillId="5" borderId="0" xfId="0" applyFont="1" applyFill="1" applyAlignment="1">
      <alignment horizontal="right"/>
    </xf>
    <xf numFmtId="0" fontId="0" fillId="6" borderId="2" xfId="0" applyFill="1" applyBorder="1"/>
    <xf numFmtId="0" fontId="12" fillId="0" borderId="0" xfId="0" applyFont="1"/>
    <xf numFmtId="10" fontId="12" fillId="0" borderId="0" xfId="0" applyNumberFormat="1" applyFont="1"/>
    <xf numFmtId="0" fontId="10" fillId="0" borderId="0" xfId="0" applyFont="1"/>
    <xf numFmtId="0" fontId="13" fillId="7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1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47DE2F4-A402-A745-8926-AB7D7A9A86D4}">
  <we:reference id="wa200008783" version="1.0.2.0" store="en-US" storeType="OMEX"/>
  <we:alternateReferences>
    <we:reference id="wa200008783" version="1.0.2.0" store="" storeType="OMEX"/>
  </we:alternateReferences>
  <we:properties>
    <we:property name="Office.AutoShowTaskpaneWithDocument" value="true"/>
    <we:property name="endex_file_id" value="&quot;1762958537000_4f3c45a4-4d07-45aa-b5f8-2cd1eace1b8e&quot;"/>
  </we:properties>
  <we:bindings/>
  <we:snapshot xmlns:r="http://schemas.openxmlformats.org/officeDocument/2006/relationships"/>
  <we:extLst>
    <a:ext xmlns:a="http://schemas.openxmlformats.org/drawingml/2006/main" uri="{0858819E-0033-43BF-8937-05EC82904868}">
      <we:backgroundApp state="1" runtimeId="Taskpane.Url"/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7FBC7-4F72-5C40-AE16-A907ED1A7CA2}">
  <dimension ref="A1:H38"/>
  <sheetViews>
    <sheetView tabSelected="1" topLeftCell="A3" zoomScaleNormal="100" workbookViewId="0">
      <selection activeCell="E9" sqref="E9"/>
    </sheetView>
  </sheetViews>
  <sheetFormatPr defaultColWidth="11" defaultRowHeight="15.75" x14ac:dyDescent="0.25"/>
  <cols>
    <col min="1" max="1" width="25" customWidth="1"/>
    <col min="2" max="2" width="14.125" customWidth="1"/>
    <col min="3" max="3" width="15.875" customWidth="1"/>
    <col min="4" max="4" width="11.625" customWidth="1"/>
    <col min="5" max="5" width="20" customWidth="1"/>
    <col min="6" max="6" width="18.375" customWidth="1"/>
    <col min="7" max="7" width="21.625" customWidth="1"/>
    <col min="8" max="8" width="16.625" customWidth="1"/>
  </cols>
  <sheetData>
    <row r="1" spans="1:8" ht="21" x14ac:dyDescent="0.35">
      <c r="A1" s="6" t="s">
        <v>0</v>
      </c>
    </row>
    <row r="2" spans="1:8" x14ac:dyDescent="0.25">
      <c r="B2" t="s">
        <v>40</v>
      </c>
    </row>
    <row r="3" spans="1:8" x14ac:dyDescent="0.25">
      <c r="C3" s="7" t="s">
        <v>1</v>
      </c>
    </row>
    <row r="5" spans="1:8" x14ac:dyDescent="0.25">
      <c r="B5" s="8" t="s">
        <v>2</v>
      </c>
      <c r="C5" s="8" t="s">
        <v>3</v>
      </c>
      <c r="D5" s="8" t="s">
        <v>4</v>
      </c>
      <c r="E5" s="9" t="s">
        <v>5</v>
      </c>
      <c r="F5" t="s">
        <v>6</v>
      </c>
      <c r="H5" s="19" t="s">
        <v>19</v>
      </c>
    </row>
    <row r="6" spans="1:8" x14ac:dyDescent="0.25">
      <c r="A6" s="10" t="s">
        <v>7</v>
      </c>
      <c r="B6" s="11">
        <v>125000</v>
      </c>
      <c r="C6" s="1">
        <v>132500</v>
      </c>
      <c r="D6" s="12">
        <v>128000</v>
      </c>
      <c r="E6" s="13">
        <f>B6+C6+D6</f>
        <v>385500</v>
      </c>
      <c r="F6" t="s">
        <v>8</v>
      </c>
      <c r="H6" s="19">
        <v>45</v>
      </c>
    </row>
    <row r="7" spans="1:8" x14ac:dyDescent="0.25">
      <c r="A7" t="s">
        <v>9</v>
      </c>
      <c r="B7">
        <v>45000</v>
      </c>
      <c r="C7">
        <v>47500</v>
      </c>
      <c r="D7" s="2">
        <v>49000</v>
      </c>
      <c r="E7">
        <f>SUM(B7:D7)</f>
        <v>141500</v>
      </c>
      <c r="H7" s="19">
        <v>47</v>
      </c>
    </row>
    <row r="8" spans="1:8" ht="16.5" thickBot="1" x14ac:dyDescent="0.3">
      <c r="H8" s="19" t="s">
        <v>20</v>
      </c>
    </row>
    <row r="9" spans="1:8" ht="18" thickTop="1" x14ac:dyDescent="0.3">
      <c r="A9" s="14" t="s">
        <v>10</v>
      </c>
      <c r="B9" s="14"/>
      <c r="C9" s="14"/>
      <c r="D9" s="14"/>
      <c r="E9" s="14">
        <v>434500</v>
      </c>
      <c r="F9" t="s">
        <v>11</v>
      </c>
    </row>
    <row r="13" spans="1:8" ht="18.75" x14ac:dyDescent="0.3">
      <c r="A13" s="15" t="s">
        <v>12</v>
      </c>
    </row>
    <row r="14" spans="1:8" x14ac:dyDescent="0.25">
      <c r="B14" s="16" t="s">
        <v>13</v>
      </c>
      <c r="C14" s="17">
        <v>52300</v>
      </c>
      <c r="D14">
        <v>55100</v>
      </c>
      <c r="E14" s="1">
        <v>56000</v>
      </c>
      <c r="G14" t="s">
        <v>16</v>
      </c>
    </row>
    <row r="15" spans="1:8" x14ac:dyDescent="0.25">
      <c r="B15" s="16" t="s">
        <v>14</v>
      </c>
      <c r="C15">
        <v>85000</v>
      </c>
      <c r="D15" s="1">
        <v>87000</v>
      </c>
      <c r="E15">
        <v>89000</v>
      </c>
    </row>
    <row r="16" spans="1:8" x14ac:dyDescent="0.25">
      <c r="B16" s="16" t="s">
        <v>15</v>
      </c>
      <c r="C16">
        <v>12500</v>
      </c>
      <c r="D16">
        <v>13200</v>
      </c>
      <c r="E16" s="1">
        <v>14800</v>
      </c>
    </row>
    <row r="18" spans="1:7" x14ac:dyDescent="0.25">
      <c r="B18" t="s">
        <v>17</v>
      </c>
      <c r="C18">
        <v>8900</v>
      </c>
      <c r="D18">
        <v>7200</v>
      </c>
      <c r="G18" t="s">
        <v>35</v>
      </c>
    </row>
    <row r="20" spans="1:7" x14ac:dyDescent="0.25">
      <c r="A20" s="22" t="s">
        <v>18</v>
      </c>
      <c r="B20" s="22"/>
    </row>
    <row r="22" spans="1:7" x14ac:dyDescent="0.25">
      <c r="D22" s="18" t="s">
        <v>21</v>
      </c>
      <c r="E22" s="18">
        <v>-47900</v>
      </c>
    </row>
    <row r="25" spans="1:7" x14ac:dyDescent="0.25">
      <c r="B25" t="s">
        <v>22</v>
      </c>
    </row>
    <row r="26" spans="1:7" x14ac:dyDescent="0.25">
      <c r="A26" s="20" t="s">
        <v>23</v>
      </c>
      <c r="B26" s="21">
        <v>0.623</v>
      </c>
      <c r="E26" t="s">
        <v>27</v>
      </c>
    </row>
    <row r="27" spans="1:7" x14ac:dyDescent="0.25">
      <c r="A27" t="s">
        <v>24</v>
      </c>
      <c r="E27" t="s">
        <v>28</v>
      </c>
    </row>
    <row r="28" spans="1:7" x14ac:dyDescent="0.25">
      <c r="A28" t="s">
        <v>25</v>
      </c>
      <c r="B28">
        <v>9456</v>
      </c>
      <c r="E28" t="s">
        <v>29</v>
      </c>
    </row>
    <row r="29" spans="1:7" x14ac:dyDescent="0.25">
      <c r="A29" t="s">
        <v>26</v>
      </c>
      <c r="B29" s="3">
        <v>125000</v>
      </c>
      <c r="D29" t="s">
        <v>39</v>
      </c>
    </row>
    <row r="32" spans="1:7" x14ac:dyDescent="0.25">
      <c r="A32" s="23" t="s">
        <v>30</v>
      </c>
      <c r="B32" s="23"/>
      <c r="C32" s="23"/>
    </row>
    <row r="33" spans="1:5" x14ac:dyDescent="0.25">
      <c r="A33" t="s">
        <v>31</v>
      </c>
      <c r="B33" s="4">
        <v>178956970.25833333</v>
      </c>
      <c r="C33" t="s">
        <v>32</v>
      </c>
    </row>
    <row r="34" spans="1:5" x14ac:dyDescent="0.25">
      <c r="A34" t="s">
        <v>33</v>
      </c>
      <c r="B34" s="5">
        <v>0.05</v>
      </c>
      <c r="C34">
        <v>7.2</v>
      </c>
    </row>
    <row r="35" spans="1:5" x14ac:dyDescent="0.25">
      <c r="A35" t="s">
        <v>34</v>
      </c>
      <c r="B35">
        <v>245</v>
      </c>
      <c r="E35" t="s">
        <v>38</v>
      </c>
    </row>
    <row r="38" spans="1:5" x14ac:dyDescent="0.25">
      <c r="A38" t="s">
        <v>36</v>
      </c>
      <c r="B38" t="s">
        <v>37</v>
      </c>
    </row>
  </sheetData>
  <mergeCells count="2">
    <mergeCell ref="A20:B20"/>
    <mergeCell ref="A32:C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Xander Bower</dc:creator>
  <cp:lastModifiedBy>Mynda Treacy</cp:lastModifiedBy>
  <dcterms:created xsi:type="dcterms:W3CDTF">2025-11-12T14:42:17Z</dcterms:created>
  <dcterms:modified xsi:type="dcterms:W3CDTF">2025-12-29T03:27:23Z</dcterms:modified>
</cp:coreProperties>
</file>